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goav\Downloads\1. año 2025\FONDO\FONDO\AUDITORIAS CAMPO Y DOCUMENTAL\33. 187-1152-DIRECTAS SANTANDER-MOLAGAVITA-V2\"/>
    </mc:Choice>
  </mc:AlternateContent>
  <xr:revisionPtr revIDLastSave="0" documentId="13_ncr:1_{A825442E-C7DE-41A0-898B-2CB4FE4EAB74}" xr6:coauthVersionLast="36" xr6:coauthVersionMax="47" xr10:uidLastSave="{00000000-0000-0000-0000-000000000000}"/>
  <bookViews>
    <workbookView xWindow="0" yWindow="0" windowWidth="23040" windowHeight="8940" activeTab="1"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8" i="1" l="1"/>
  <c r="B43" i="1" l="1"/>
  <c r="B40" i="1"/>
</calcChain>
</file>

<file path=xl/sharedStrings.xml><?xml version="1.0" encoding="utf-8"?>
<sst xmlns="http://schemas.openxmlformats.org/spreadsheetml/2006/main" count="111" uniqueCount="97">
  <si>
    <t xml:space="preserve">FORMATO 
PAPEL DE TRABAJO </t>
  </si>
  <si>
    <t>FOR-PT-ATIP</t>
  </si>
  <si>
    <t>HOJA DE APROBACION</t>
  </si>
  <si>
    <t>Preparado por:</t>
  </si>
  <si>
    <t>Revisado por:</t>
  </si>
  <si>
    <t>Aprobado por:</t>
  </si>
  <si>
    <t>Nombre:</t>
  </si>
  <si>
    <t xml:space="preserve">JAHV MCGREGOR
 AURA ROSA GOMEZ AVELLANEDA </t>
  </si>
  <si>
    <t xml:space="preserve">JAHV MCGREGOR 
SEGUNDO SOLANO </t>
  </si>
  <si>
    <t>JAHV MCGREGOR 
FERNANDA GRANADA</t>
  </si>
  <si>
    <t>Cargo:</t>
  </si>
  <si>
    <t xml:space="preserve">Auditor experto en procesos </t>
  </si>
  <si>
    <t>Dirección Proyecto ATIP</t>
  </si>
  <si>
    <t xml:space="preserve">Dirección de Proyectos </t>
  </si>
  <si>
    <t>Fecha</t>
  </si>
  <si>
    <t xml:space="preserve">Mayo 20 de 2025 </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</si>
  <si>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</si>
  <si>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</si>
  <si>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</si>
  <si>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</si>
  <si>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</si>
  <si>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</si>
  <si>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</si>
  <si>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</si>
  <si>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</si>
  <si>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</si>
  <si>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</si>
  <si>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</si>
  <si>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</si>
  <si>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</si>
  <si>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</si>
  <si>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</si>
  <si>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</si>
  <si>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</si>
  <si>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</si>
  <si>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</si>
  <si>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</si>
  <si>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</si>
  <si>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</si>
  <si>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</si>
  <si>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</si>
  <si>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</si>
  <si>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</si>
  <si>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</si>
  <si>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</si>
  <si>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</si>
  <si>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</si>
  <si>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</si>
  <si>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</si>
  <si>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</si>
  <si>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</si>
  <si>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</si>
  <si>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</si>
  <si>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</si>
  <si>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</si>
  <si>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</si>
  <si>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</si>
  <si>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</si>
  <si>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</si>
  <si>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</si>
  <si>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</si>
  <si>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</si>
  <si>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</si>
  <si>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</si>
  <si>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</si>
  <si>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</si>
  <si>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</si>
  <si>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</si>
  <si>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</si>
  <si>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</si>
  <si>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</si>
  <si>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Cumplimiento de Fases del Proyecto:</t>
  </si>
  <si>
    <t>Solicitud documentación para el proyecto y presentar análisis :</t>
  </si>
  <si>
    <t>Conclusiones</t>
  </si>
  <si>
    <t>Recomendaciones</t>
  </si>
  <si>
    <t xml:space="preserve">ANALISIS EVALUACION PROCESOS </t>
  </si>
  <si>
    <t>TEMAS REVISADOS</t>
  </si>
  <si>
    <t xml:space="preserve">RESULTADO OBTENIDO </t>
  </si>
  <si>
    <t xml:space="preserve">GENERA 
OPORTUNIDAD DE MEJORA </t>
  </si>
  <si>
    <t>SI</t>
  </si>
  <si>
    <t>NO</t>
  </si>
  <si>
    <t>CODIFICACION
  OM</t>
  </si>
  <si>
    <t>Cumplimiento de Fases del Proyecto </t>
  </si>
  <si>
    <t xml:space="preserve">Revisión de la Matriz de Riesgos en el contexto de la auditoría del contrato
</t>
  </si>
  <si>
    <t>Resultado análisis de riesgos  :</t>
  </si>
  <si>
    <t xml:space="preserve">VIVIENDA </t>
  </si>
  <si>
    <t xml:space="preserve">Documentación y Evidencias 
Actividades </t>
  </si>
  <si>
    <t xml:space="preserve">187-1152-DIRECTAS SANTANDER-MOLAGAVITA-V2 </t>
  </si>
  <si>
    <t xml:space="preserve">SANTANDER </t>
  </si>
  <si>
    <t>MOLAGAVITA</t>
  </si>
  <si>
    <t xml:space="preserve">4-001-1-0011-002 </t>
  </si>
  <si>
    <t xml:space="preserve">Activo </t>
  </si>
  <si>
    <t>se evidenció que el contrato cuenta con matriz de riesgos contractual, contenida en el Anexo No. 3 – Identificación, tipificación, valoración, asignación, aceptación y gestión de riesgos contractuales y exigencia de garantías, asociada al objeto de ejecución y entrega de viviendas en el departamento de Santander.
La matriz contempla riesgos operacionales, regulatorios y de ejecución, entre ellos la imposibilidad de iniciar el contrato por no contar con interventoría, no disponibilidad de predios, retrasos en cronograma, posibles suspensiones, variaciones normativas o tributarias, y situaciones que podían afectar la ejecución del contrato.
Así mismo, se identifican controles y responsables, tales como seguimiento a procesos, procedimientos y registros, coordinación interinstitucional, ejecución por fases según disponibilidad predial, verificación de trámites requeridos y monitoreo permanente o según la necesidad del trámite.
No obstante, al contrastar la matriz con la ejecución real del proyecto, se observa que varios riesgos se materializaron o tuvieron señales claras de ocurrencia, especialmente retrasos, suspensiones, dificultades prediales y técnicas, cesión contractual, bajo avance físico, falta de entrega de viviendas y presunto incumplimiento del contratista. En consecuencia, aunque el proyecto contaba con matriz de riesgos y controles formales, estos no fueron suficientes para evitar la afectación del cronograma ni garantizar la culminación efectiva del frente de Molagavita.</t>
  </si>
  <si>
    <t>En el marco de la auditoría al proyecto 187-1152-DIRECTAS SANTANDER-MOLAGAVITA-V2, asociado al Contrato de Obra No. FA-IC-I-F-350-2019, se evidenció que el proyecto hacía parte de la ejecución y entrega de viviendas en el departamento de Santander, en modalidad de reubicación y reconstrucción en sitio propio.
Inicialmente, el contrato contemplaba 45 soluciones de vivienda en Santander, de las cuales 31 correspondían a Molagavita. Posteriormente, mediante modificación contractual, el alcance total se ajustó a 42 viviendas y para Molagavita quedó definido en 29 unidades.
Frente al cumplimiento de fases, se observa que la etapa de preconstrucción logró cerrarse formalmente el 27 de enero de 2022, dando paso a la etapa de construcción el 28 de enero de 2022. No obstante, la ejecución presentó múltiples retrasos, suspensiones, prórrogas y finalmente una cesión contractual de CONASTEC a ARQUICIVILES S.A.S.
A pesar de las modificaciones y ampliaciones otorgadas, el frente de Molagavita registró un avance físico de apenas 22,50%, con un atraso del 76,50% frente al cronograma. El contrato finalizó el 29 de mayo de 2025, sin que se evidenciara la entrega total de las actividades completas ni la entrega formal de las viviendas previstas.
En consecuencia, el cumplimiento de fases se avanzó en preconstrucción y se inició construcción, pero no se logró culminar la ejecución, entrega, legalización y cierre efectivo de las viviendas de Molagavita.</t>
  </si>
  <si>
    <t xml:space="preserve">se evidenció que el proyecto cuenta con documentación contractual y de seguimiento, entre ella el contrato de obra, contrato de interventoría, acta de cesión, otrosíes, suspensiones, informes mensuales de interventoría, informe final de interventoría, soportes financieros, matriz de riesgos, documentos técnicos, ambientales, sociales y de calidad.
Esta documentación permite reconstruir la trazabilidad del proyecto, especialmente frente al alcance inicial y final, la cesión contractual, las suspensiones, el seguimiento de interventoría, la gestión técnica, jurídica, financiera, ambiental, social y predial, así como las dificultades presentadas durante la ejecución.
No obstante, la documentación también evidencia que el proyecto no logró un cierre satisfactorio, dado que no se aportan actas de entrega ni soportes de escrituración o legalización de viviendas para Molagavita. </t>
  </si>
  <si>
    <t>Se evidencian algunas actuaciones y soportes del proyecto; sin embargo, persisten debilidades en la gestión documental y en el seguimiento de riesgos, lo que limita el control integral de la ejecución.</t>
  </si>
  <si>
    <t>Fortalecer la organización de los soportes del proyecto y formalizar el seguimiento de riesgos mediante una matriz actualizada, con responsables, controles y evidencias periódicas.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</si>
</sst>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4">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sz val="12"/>
      <color rgb="FF000000"/>
      <name val="Aptos"/>
    </font>
    <font>
      <sz val="11"/>
      <color rgb="FF000000"/>
      <name val="Arial"/>
      <family val="2"/>
    </font>
    <font>
      <b/>
      <sz val="11"/>
      <color rgb="FF000000"/>
      <name val="Arial"/>
      <family val="2"/>
    </font>
    <font>
      <b/>
      <sz val="12"/>
      <color rgb="FF000000"/>
      <name val="Aptos"/>
    </font>
    <font>
      <sz val="9"/>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27">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40" fillId="0" borderId="50" xfId="0" applyFont="1" applyBorder="1" applyAlignment="1">
      <alignment horizontal="justify" vertical="center" wrapText="1"/>
    </xf>
    <xf numFmtId="0" fontId="41" fillId="0" borderId="50" xfId="0" applyFont="1" applyBorder="1" applyAlignment="1">
      <alignment horizontal="justify" vertical="center" wrapText="1"/>
    </xf>
    <xf numFmtId="0" fontId="41" fillId="0" borderId="53" xfId="0" applyFont="1" applyBorder="1" applyAlignment="1">
      <alignment horizontal="justify" vertical="center" wrapText="1"/>
    </xf>
    <xf numFmtId="0" fontId="40" fillId="0" borderId="68" xfId="0" applyFont="1" applyBorder="1" applyAlignment="1">
      <alignment horizontal="justify" vertical="center" wrapText="1"/>
    </xf>
    <xf numFmtId="0" fontId="0" fillId="0" borderId="73" xfId="0" applyBorder="1" applyAlignment="1">
      <alignment vertical="center" wrapText="1"/>
    </xf>
    <xf numFmtId="0" fontId="42" fillId="0" borderId="68" xfId="0" applyFont="1" applyBorder="1" applyAlignment="1">
      <alignment horizontal="justify" vertical="center" wrapText="1"/>
    </xf>
    <xf numFmtId="0" fontId="42" fillId="0" borderId="69" xfId="0" applyFont="1" applyBorder="1" applyAlignment="1">
      <alignment horizontal="justify" vertical="center" wrapText="1"/>
    </xf>
    <xf numFmtId="0" fontId="39" fillId="0" borderId="70" xfId="0" applyFont="1" applyBorder="1" applyAlignment="1">
      <alignment horizontal="justify" vertical="center" wrapText="1"/>
    </xf>
    <xf numFmtId="0" fontId="43" fillId="0" borderId="85" xfId="0" applyFont="1" applyBorder="1" applyAlignment="1">
      <alignment horizontal="center" vertical="center" wrapText="1"/>
    </xf>
    <xf numFmtId="0" fontId="13" fillId="0" borderId="0" xfId="0" applyFont="1"/>
    <xf numFmtId="0" fontId="16" fillId="0" borderId="23" xfId="0" applyFont="1" applyBorder="1" applyAlignment="1">
      <alignment horizontal="justify" vertical="center" wrapText="1"/>
    </xf>
    <xf numFmtId="0" fontId="11" fillId="0" borderId="19" xfId="0" applyFont="1" applyBorder="1" applyAlignment="1">
      <alignment horizontal="center" vertical="center" wrapText="1"/>
    </xf>
    <xf numFmtId="0" fontId="3" fillId="0" borderId="20" xfId="0" applyFont="1" applyBorder="1" applyAlignment="1"/>
    <xf numFmtId="0" fontId="3" fillId="0" borderId="18" xfId="0" applyFont="1" applyBorder="1" applyAlignment="1"/>
    <xf numFmtId="0" fontId="12" fillId="0" borderId="28" xfId="0" applyFont="1" applyBorder="1" applyAlignment="1">
      <alignment horizontal="center" vertical="center" wrapText="1"/>
    </xf>
    <xf numFmtId="0" fontId="3" fillId="0" borderId="26" xfId="0" applyFont="1" applyBorder="1" applyAlignment="1"/>
    <xf numFmtId="0" fontId="3" fillId="0" borderId="27" xfId="0" applyFont="1" applyBorder="1" applyAlignment="1"/>
    <xf numFmtId="0" fontId="3" fillId="0" borderId="39" xfId="0" applyFont="1" applyBorder="1" applyAlignment="1"/>
    <xf numFmtId="0" fontId="3" fillId="0" borderId="40" xfId="0" applyFont="1" applyBorder="1" applyAlignment="1"/>
    <xf numFmtId="0" fontId="3" fillId="0" borderId="41" xfId="0" applyFont="1" applyBorder="1" applyAlignment="1"/>
    <xf numFmtId="0" fontId="11" fillId="0" borderId="28" xfId="0" applyFont="1" applyBorder="1" applyAlignment="1">
      <alignment horizontal="center" vertical="center" wrapText="1"/>
    </xf>
    <xf numFmtId="0" fontId="9" fillId="4" borderId="19" xfId="0" applyFont="1" applyFill="1" applyBorder="1" applyAlignment="1">
      <alignment horizontal="center"/>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9" fillId="0" borderId="19" xfId="0" applyFont="1" applyBorder="1" applyAlignment="1">
      <alignment horizontal="left" vertical="center"/>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9" fillId="0" borderId="0" xfId="0" applyFont="1" applyAlignment="1">
      <alignment horizontal="center"/>
    </xf>
    <xf numFmtId="0" fontId="0" fillId="0" borderId="0" xfId="0" applyAlignment="1"/>
    <xf numFmtId="0" fontId="10" fillId="0" borderId="28" xfId="0" applyFont="1" applyBorder="1" applyAlignment="1">
      <alignment horizontal="center" vertical="center" wrapText="1"/>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9" fillId="0" borderId="46" xfId="0" applyFont="1" applyBorder="1" applyAlignment="1">
      <alignment horizontal="center"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3" fillId="0" borderId="38" xfId="0" applyFont="1" applyBorder="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9" fillId="0" borderId="55" xfId="0" applyFont="1" applyBorder="1" applyAlignment="1">
      <alignment horizontal="center" vertical="center" wrapText="1"/>
    </xf>
    <xf numFmtId="0" fontId="3" fillId="0" borderId="37" xfId="0" applyFont="1" applyBorder="1" applyAlignment="1"/>
    <xf numFmtId="0" fontId="3" fillId="0" borderId="0" xfId="0" applyFont="1" applyAlignment="1"/>
    <xf numFmtId="0" fontId="3" fillId="0" borderId="57"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3" fillId="0" borderId="83" xfId="0" applyFont="1" applyBorder="1" applyAlignment="1">
      <alignment horizontal="center"/>
    </xf>
    <xf numFmtId="0" fontId="3" fillId="0" borderId="84" xfId="0" applyFont="1" applyBorder="1" applyAlignment="1">
      <alignment horizontal="center"/>
    </xf>
    <xf numFmtId="0" fontId="4" fillId="3" borderId="39" xfId="0" applyFont="1" applyFill="1" applyBorder="1" applyAlignment="1">
      <alignment horizontal="center"/>
    </xf>
    <xf numFmtId="0" fontId="3" fillId="0" borderId="33" xfId="0" applyFont="1" applyBorder="1" applyAlignment="1"/>
    <xf numFmtId="0" fontId="30" fillId="0" borderId="43" xfId="0" applyFont="1" applyBorder="1" applyAlignment="1">
      <alignment horizontal="left" vertical="center" wrapText="1"/>
    </xf>
    <xf numFmtId="0" fontId="30" fillId="0" borderId="44"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9" xfId="0" applyFont="1" applyFill="1" applyBorder="1" applyAlignment="1">
      <alignment horizontal="center" vertical="center" wrapText="1"/>
    </xf>
    <xf numFmtId="0" fontId="3" fillId="0" borderId="10" xfId="0" applyFont="1" applyBorder="1" applyAlignment="1"/>
    <xf numFmtId="0" fontId="3" fillId="0" borderId="11" xfId="0" applyFont="1" applyBorder="1" applyAlignment="1"/>
    <xf numFmtId="0" fontId="4" fillId="0" borderId="12" xfId="0" applyFont="1" applyBorder="1" applyAlignment="1">
      <alignment vertical="center" wrapText="1"/>
    </xf>
    <xf numFmtId="0" fontId="3" fillId="0" borderId="13" xfId="0" applyFont="1" applyBorder="1" applyAlignment="1">
      <alignment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applyAlignment="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61" xfId="0" applyFont="1" applyFill="1" applyBorder="1" applyAlignment="1">
      <alignment horizontal="center"/>
    </xf>
    <xf numFmtId="0" fontId="3" fillId="0" borderId="62" xfId="0" applyFont="1" applyBorder="1" applyAlignment="1"/>
    <xf numFmtId="0" fontId="3" fillId="0" borderId="63" xfId="0" applyFont="1" applyBorder="1" applyAlignment="1"/>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6" fillId="2" borderId="34" xfId="0" applyFont="1" applyFill="1" applyBorder="1" applyAlignment="1">
      <alignment horizontal="center"/>
    </xf>
    <xf numFmtId="0" fontId="3" fillId="0" borderId="35" xfId="0" applyFont="1" applyBorder="1" applyAlignment="1"/>
    <xf numFmtId="0" fontId="3" fillId="0" borderId="36" xfId="0" applyFont="1" applyBorder="1" applyAlignment="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0" xfId="0" applyFont="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1" xfId="0" applyFont="1" applyFill="1" applyBorder="1" applyAlignment="1">
      <alignment horizontal="center"/>
    </xf>
    <xf numFmtId="0" fontId="3" fillId="0" borderId="3" xfId="0" applyFont="1" applyBorder="1" applyAlignment="1"/>
    <xf numFmtId="0" fontId="3" fillId="0" borderId="2" xfId="0" applyFont="1" applyBorder="1" applyAlignment="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applyAlignment="1"/>
    <xf numFmtId="14" fontId="2" fillId="0" borderId="13" xfId="0" applyNumberFormat="1" applyFont="1" applyBorder="1" applyAlignment="1"/>
    <xf numFmtId="0" fontId="3" fillId="0" borderId="14" xfId="0" applyFont="1" applyBorder="1" applyAlignment="1"/>
    <xf numFmtId="0" fontId="4"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19" xfId="0" applyFont="1" applyBorder="1" applyAlignment="1">
      <alignment vertical="center"/>
    </xf>
    <xf numFmtId="0" fontId="30" fillId="0" borderId="20" xfId="0" applyFont="1" applyBorder="1" applyAlignment="1">
      <alignment vertical="center"/>
    </xf>
    <xf numFmtId="0" fontId="30" fillId="0" borderId="81" xfId="0" applyFont="1" applyBorder="1" applyAlignment="1">
      <alignment vertical="center" wrapText="1"/>
    </xf>
    <xf numFmtId="0" fontId="30" fillId="0" borderId="82" xfId="0" applyFont="1" applyBorder="1" applyAlignment="1">
      <alignment vertical="center"/>
    </xf>
    <xf numFmtId="0" fontId="6" fillId="2" borderId="9" xfId="0" applyFont="1" applyFill="1" applyBorder="1" applyAlignment="1">
      <alignment horizontal="center" wrapText="1"/>
    </xf>
    <xf numFmtId="0" fontId="4" fillId="0" borderId="4" xfId="0" applyFont="1" applyBorder="1" applyAlignment="1">
      <alignment horizontal="center" vertical="center" wrapText="1"/>
    </xf>
    <xf numFmtId="0" fontId="3" fillId="0" borderId="5" xfId="0" applyFont="1" applyBorder="1" applyAlignment="1"/>
    <xf numFmtId="0" fontId="4" fillId="0" borderId="6" xfId="0" applyFont="1" applyBorder="1" applyAlignment="1">
      <alignment horizontal="center" vertical="center" wrapText="1"/>
    </xf>
    <xf numFmtId="0" fontId="3" fillId="0" borderId="8" xfId="0" applyFont="1" applyBorder="1" applyAlignment="1"/>
    <xf numFmtId="0" fontId="3" fillId="0" borderId="7" xfId="0" applyFont="1" applyBorder="1" applyAlignment="1"/>
    <xf numFmtId="0" fontId="4" fillId="0" borderId="9" xfId="0" applyFont="1" applyBorder="1" applyAlignment="1">
      <alignment vertical="center" wrapText="1"/>
    </xf>
    <xf numFmtId="0" fontId="3" fillId="0" borderId="15" xfId="0" applyFont="1" applyBorder="1" applyAlignment="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40" fillId="0" borderId="71"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66" xfId="0" applyFont="1"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78" xfId="0" applyFont="1" applyBorder="1" applyAlignment="1">
      <alignment horizontal="center" vertical="center" wrapText="1"/>
    </xf>
    <xf numFmtId="0" fontId="39" fillId="0" borderId="71" xfId="0" applyFont="1" applyBorder="1" applyAlignment="1">
      <alignment vertical="center" wrapText="1"/>
    </xf>
    <xf numFmtId="0" fontId="39" fillId="0" borderId="67" xfId="0" applyFont="1" applyBorder="1" applyAlignment="1">
      <alignment vertical="center" wrapText="1"/>
    </xf>
    <xf numFmtId="0" fontId="39" fillId="0" borderId="72" xfId="0" applyFont="1" applyBorder="1" applyAlignment="1">
      <alignment vertical="center" wrapText="1"/>
    </xf>
    <xf numFmtId="0" fontId="42" fillId="0" borderId="71"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72" xfId="0" applyFont="1" applyBorder="1" applyAlignment="1">
      <alignment horizontal="center" vertical="center" wrapText="1"/>
    </xf>
    <xf numFmtId="0" fontId="42" fillId="0" borderId="79"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80" xfId="0" applyFont="1" applyBorder="1" applyAlignment="1">
      <alignment horizontal="center" vertical="center" wrapText="1"/>
    </xf>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xf numFmtId="0" fontId="40" fillId="0" borderId="74" xfId="0" applyFont="1" applyBorder="1" applyAlignment="1">
      <alignment horizontal="justify" vertical="center" wrapText="1"/>
    </xf>
    <xf numFmtId="0" fontId="40" fillId="0" borderId="68" xfId="0" applyFont="1" applyBorder="1" applyAlignment="1">
      <alignment horizontal="justify" vertical="center" wrapText="1"/>
    </xf>
    <xf numFmtId="0" fontId="40" fillId="0" borderId="75" xfId="0" applyFont="1" applyBorder="1" applyAlignment="1">
      <alignment horizontal="center" vertical="center" wrapText="1"/>
    </xf>
    <xf numFmtId="0" fontId="40" fillId="0" borderId="76" xfId="0" applyFont="1" applyBorder="1" applyAlignment="1">
      <alignment horizontal="justify" vertical="center" wrapText="1"/>
    </xf>
    <xf numFmtId="0" fontId="40" fillId="0" borderId="77" xfId="0" applyFont="1" applyBorder="1" applyAlignment="1">
      <alignment horizontal="justify" vertical="center" wrapText="1"/>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198905</xdr:colOff>
      <xdr:row>18</xdr:row>
      <xdr:rowOff>45385</xdr:rowOff>
    </xdr:from>
    <xdr:to>
      <xdr:col>12</xdr:col>
      <xdr:colOff>256054</xdr:colOff>
      <xdr:row>19</xdr:row>
      <xdr:rowOff>7846</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549964" y="3747809"/>
          <a:ext cx="684678"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solidFill>
                <a:schemeClr val="tx1"/>
              </a:solidFill>
            </a:rPr>
            <a:t>X</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workbookViewId="0">
      <selection activeCell="R15" sqref="R15"/>
    </sheetView>
  </sheetViews>
  <sheetFormatPr baseColWidth="10" defaultColWidth="14.44140625" defaultRowHeight="15" customHeight="1"/>
  <cols>
    <col min="1" max="3" width="3.88671875" customWidth="1"/>
    <col min="4" max="4" width="5.109375" customWidth="1"/>
    <col min="5" max="8" width="3.88671875" customWidth="1"/>
    <col min="9" max="10" width="5.88671875" customWidth="1"/>
    <col min="11" max="17" width="3.88671875" customWidth="1"/>
    <col min="18" max="18" width="4.88671875" customWidth="1"/>
    <col min="19" max="26" width="3.886718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63"/>
      <c r="B2" s="64"/>
      <c r="C2" s="64"/>
      <c r="D2" s="65"/>
      <c r="E2" s="71" t="s">
        <v>0</v>
      </c>
      <c r="F2" s="64"/>
      <c r="G2" s="64"/>
      <c r="H2" s="64"/>
      <c r="I2" s="64"/>
      <c r="J2" s="64"/>
      <c r="K2" s="64"/>
      <c r="L2" s="64"/>
      <c r="M2" s="64"/>
      <c r="N2" s="64"/>
      <c r="O2" s="64"/>
      <c r="P2" s="64"/>
      <c r="Q2" s="64"/>
      <c r="R2" s="75"/>
      <c r="S2" s="76"/>
      <c r="T2" s="76"/>
      <c r="U2" s="76"/>
      <c r="V2" s="77"/>
      <c r="W2" s="84" t="s">
        <v>1</v>
      </c>
      <c r="X2" s="85"/>
      <c r="Y2" s="86"/>
      <c r="Z2" s="9"/>
    </row>
    <row r="3" spans="1:26" ht="16.5" customHeight="1">
      <c r="A3" s="66"/>
      <c r="B3" s="57"/>
      <c r="C3" s="57"/>
      <c r="D3" s="67"/>
      <c r="E3" s="72"/>
      <c r="F3" s="57"/>
      <c r="G3" s="57"/>
      <c r="H3" s="57"/>
      <c r="I3" s="57"/>
      <c r="J3" s="57"/>
      <c r="K3" s="57"/>
      <c r="L3" s="57"/>
      <c r="M3" s="57"/>
      <c r="N3" s="57"/>
      <c r="O3" s="57"/>
      <c r="P3" s="57"/>
      <c r="Q3" s="73"/>
      <c r="R3" s="78"/>
      <c r="S3" s="79"/>
      <c r="T3" s="79"/>
      <c r="U3" s="79"/>
      <c r="V3" s="80"/>
      <c r="W3" s="87"/>
      <c r="X3" s="88"/>
      <c r="Y3" s="89"/>
      <c r="Z3" s="9"/>
    </row>
    <row r="4" spans="1:26" ht="16.5" customHeight="1">
      <c r="A4" s="66"/>
      <c r="B4" s="57"/>
      <c r="C4" s="57"/>
      <c r="D4" s="67"/>
      <c r="E4" s="72"/>
      <c r="F4" s="57"/>
      <c r="G4" s="57"/>
      <c r="H4" s="57"/>
      <c r="I4" s="57"/>
      <c r="J4" s="57"/>
      <c r="K4" s="57"/>
      <c r="L4" s="57"/>
      <c r="M4" s="57"/>
      <c r="N4" s="57"/>
      <c r="O4" s="57"/>
      <c r="P4" s="57"/>
      <c r="Q4" s="73"/>
      <c r="R4" s="78"/>
      <c r="S4" s="79"/>
      <c r="T4" s="79"/>
      <c r="U4" s="79"/>
      <c r="V4" s="80"/>
      <c r="W4" s="87"/>
      <c r="X4" s="88"/>
      <c r="Y4" s="89"/>
      <c r="Z4" s="9"/>
    </row>
    <row r="5" spans="1:26" ht="16.5" customHeight="1">
      <c r="A5" s="66"/>
      <c r="B5" s="57"/>
      <c r="C5" s="57"/>
      <c r="D5" s="67"/>
      <c r="E5" s="72"/>
      <c r="F5" s="57"/>
      <c r="G5" s="57"/>
      <c r="H5" s="57"/>
      <c r="I5" s="57"/>
      <c r="J5" s="57"/>
      <c r="K5" s="57"/>
      <c r="L5" s="57"/>
      <c r="M5" s="57"/>
      <c r="N5" s="57"/>
      <c r="O5" s="57"/>
      <c r="P5" s="57"/>
      <c r="Q5" s="73"/>
      <c r="R5" s="78"/>
      <c r="S5" s="79"/>
      <c r="T5" s="79"/>
      <c r="U5" s="79"/>
      <c r="V5" s="80"/>
      <c r="W5" s="87"/>
      <c r="X5" s="88"/>
      <c r="Y5" s="89"/>
      <c r="Z5" s="9"/>
    </row>
    <row r="6" spans="1:26" ht="16.5" customHeight="1" thickBot="1">
      <c r="A6" s="68"/>
      <c r="B6" s="69"/>
      <c r="C6" s="69"/>
      <c r="D6" s="70"/>
      <c r="E6" s="74"/>
      <c r="F6" s="69"/>
      <c r="G6" s="69"/>
      <c r="H6" s="69"/>
      <c r="I6" s="69"/>
      <c r="J6" s="69"/>
      <c r="K6" s="69"/>
      <c r="L6" s="69"/>
      <c r="M6" s="69"/>
      <c r="N6" s="69"/>
      <c r="O6" s="69"/>
      <c r="P6" s="69"/>
      <c r="Q6" s="69"/>
      <c r="R6" s="81"/>
      <c r="S6" s="82"/>
      <c r="T6" s="82"/>
      <c r="U6" s="82"/>
      <c r="V6" s="83"/>
      <c r="W6" s="90"/>
      <c r="X6" s="91"/>
      <c r="Y6" s="92"/>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56" t="s">
        <v>2</v>
      </c>
      <c r="B8" s="56"/>
      <c r="C8" s="56"/>
      <c r="D8" s="56"/>
      <c r="E8" s="56"/>
      <c r="F8" s="56"/>
      <c r="G8" s="56"/>
      <c r="H8" s="56"/>
      <c r="I8" s="56"/>
      <c r="J8" s="56"/>
      <c r="K8" s="56"/>
      <c r="L8" s="56"/>
      <c r="M8" s="56"/>
      <c r="N8" s="56"/>
      <c r="O8" s="56"/>
      <c r="P8" s="56"/>
      <c r="Q8" s="56"/>
      <c r="R8" s="56"/>
      <c r="S8" s="56"/>
      <c r="T8" s="56"/>
      <c r="U8" s="56"/>
      <c r="V8" s="56"/>
      <c r="W8" s="56"/>
      <c r="X8" s="56"/>
      <c r="Y8" s="56"/>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50"/>
      <c r="B10" s="41"/>
      <c r="C10" s="41"/>
      <c r="D10" s="42"/>
      <c r="E10" s="50" t="s">
        <v>3</v>
      </c>
      <c r="F10" s="41"/>
      <c r="G10" s="41"/>
      <c r="H10" s="41"/>
      <c r="I10" s="41"/>
      <c r="J10" s="42"/>
      <c r="K10" s="50" t="s">
        <v>4</v>
      </c>
      <c r="L10" s="41"/>
      <c r="M10" s="41"/>
      <c r="N10" s="41"/>
      <c r="O10" s="41"/>
      <c r="P10" s="41"/>
      <c r="Q10" s="42"/>
      <c r="R10" s="50" t="s">
        <v>5</v>
      </c>
      <c r="S10" s="41"/>
      <c r="T10" s="41"/>
      <c r="U10" s="41"/>
      <c r="V10" s="41"/>
      <c r="W10" s="41"/>
      <c r="X10" s="42"/>
      <c r="Y10" s="9"/>
      <c r="Z10" s="9"/>
    </row>
    <row r="11" spans="1:26" ht="57" customHeight="1">
      <c r="A11" s="53" t="s">
        <v>6</v>
      </c>
      <c r="B11" s="41"/>
      <c r="C11" s="41"/>
      <c r="D11" s="42"/>
      <c r="E11" s="59" t="s">
        <v>7</v>
      </c>
      <c r="F11" s="60"/>
      <c r="G11" s="60"/>
      <c r="H11" s="60"/>
      <c r="I11" s="60"/>
      <c r="J11" s="61"/>
      <c r="K11" s="59" t="s">
        <v>8</v>
      </c>
      <c r="L11" s="41"/>
      <c r="M11" s="41"/>
      <c r="N11" s="41"/>
      <c r="O11" s="41"/>
      <c r="P11" s="41"/>
      <c r="Q11" s="42"/>
      <c r="R11" s="59" t="s">
        <v>9</v>
      </c>
      <c r="S11" s="41"/>
      <c r="T11" s="41"/>
      <c r="U11" s="41"/>
      <c r="V11" s="41"/>
      <c r="W11" s="41"/>
      <c r="X11" s="42"/>
      <c r="Y11" s="9"/>
      <c r="Z11" s="9"/>
    </row>
    <row r="12" spans="1:26" ht="60.75" customHeight="1">
      <c r="A12" s="62" t="s">
        <v>10</v>
      </c>
      <c r="B12" s="44"/>
      <c r="C12" s="44"/>
      <c r="D12" s="45"/>
      <c r="E12" s="58" t="s">
        <v>11</v>
      </c>
      <c r="F12" s="44"/>
      <c r="G12" s="44"/>
      <c r="H12" s="44"/>
      <c r="I12" s="44"/>
      <c r="J12" s="45"/>
      <c r="K12" s="58" t="s">
        <v>12</v>
      </c>
      <c r="L12" s="44"/>
      <c r="M12" s="44"/>
      <c r="N12" s="44"/>
      <c r="O12" s="44"/>
      <c r="P12" s="44"/>
      <c r="Q12" s="45"/>
      <c r="R12" s="58" t="s">
        <v>13</v>
      </c>
      <c r="S12" s="44"/>
      <c r="T12" s="44"/>
      <c r="U12" s="44"/>
      <c r="V12" s="44"/>
      <c r="W12" s="44"/>
      <c r="X12" s="45"/>
      <c r="Y12" s="9"/>
      <c r="Z12" s="9"/>
    </row>
    <row r="13" spans="1:26" ht="16.5" customHeight="1">
      <c r="A13" s="53" t="s">
        <v>14</v>
      </c>
      <c r="B13" s="41"/>
      <c r="C13" s="41"/>
      <c r="D13" s="42"/>
      <c r="E13" s="54" t="s">
        <v>15</v>
      </c>
      <c r="F13" s="41"/>
      <c r="G13" s="41"/>
      <c r="H13" s="41"/>
      <c r="I13" s="41"/>
      <c r="J13" s="42"/>
      <c r="K13" s="55" t="s">
        <v>15</v>
      </c>
      <c r="L13" s="41"/>
      <c r="M13" s="41"/>
      <c r="N13" s="41"/>
      <c r="O13" s="41"/>
      <c r="P13" s="41"/>
      <c r="Q13" s="42"/>
      <c r="R13" s="55" t="s">
        <v>15</v>
      </c>
      <c r="S13" s="41"/>
      <c r="T13" s="41"/>
      <c r="U13" s="41"/>
      <c r="V13" s="41"/>
      <c r="W13" s="41"/>
      <c r="X13" s="42"/>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56" t="s">
        <v>16</v>
      </c>
      <c r="B16" s="57"/>
      <c r="C16" s="57"/>
      <c r="D16" s="57"/>
      <c r="E16" s="57"/>
      <c r="F16" s="57"/>
      <c r="G16" s="57"/>
      <c r="H16" s="57"/>
      <c r="I16" s="57"/>
      <c r="J16" s="57"/>
      <c r="K16" s="57"/>
      <c r="L16" s="57"/>
      <c r="M16" s="57"/>
      <c r="N16" s="57"/>
      <c r="O16" s="57"/>
      <c r="P16" s="57"/>
      <c r="Q16" s="57"/>
      <c r="R16" s="57"/>
      <c r="S16" s="57"/>
      <c r="T16" s="57"/>
      <c r="U16" s="57"/>
      <c r="V16" s="57"/>
      <c r="W16" s="57"/>
      <c r="X16" s="57"/>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50" t="s">
        <v>17</v>
      </c>
      <c r="B18" s="42"/>
      <c r="C18" s="50" t="s">
        <v>18</v>
      </c>
      <c r="D18" s="41"/>
      <c r="E18" s="42"/>
      <c r="F18" s="50" t="s">
        <v>14</v>
      </c>
      <c r="G18" s="41"/>
      <c r="H18" s="42"/>
      <c r="I18" s="50" t="s">
        <v>19</v>
      </c>
      <c r="J18" s="41"/>
      <c r="K18" s="41"/>
      <c r="L18" s="41"/>
      <c r="M18" s="41"/>
      <c r="N18" s="41"/>
      <c r="O18" s="41"/>
      <c r="P18" s="41"/>
      <c r="Q18" s="42"/>
      <c r="R18" s="50" t="s">
        <v>20</v>
      </c>
      <c r="S18" s="41"/>
      <c r="T18" s="42"/>
      <c r="U18" s="50" t="s">
        <v>21</v>
      </c>
      <c r="V18" s="41"/>
      <c r="W18" s="41"/>
      <c r="X18" s="42"/>
      <c r="Y18" s="10"/>
      <c r="Z18" s="10"/>
    </row>
    <row r="19" spans="1:26" ht="41.25" customHeight="1">
      <c r="A19" s="40" t="s">
        <v>22</v>
      </c>
      <c r="B19" s="42"/>
      <c r="C19" s="40" t="s">
        <v>23</v>
      </c>
      <c r="D19" s="41"/>
      <c r="E19" s="42"/>
      <c r="F19" s="51">
        <v>45691</v>
      </c>
      <c r="G19" s="41"/>
      <c r="H19" s="42"/>
      <c r="I19" s="40" t="s">
        <v>24</v>
      </c>
      <c r="J19" s="41"/>
      <c r="K19" s="41"/>
      <c r="L19" s="41"/>
      <c r="M19" s="41"/>
      <c r="N19" s="41"/>
      <c r="O19" s="41"/>
      <c r="P19" s="41"/>
      <c r="Q19" s="42"/>
      <c r="R19" s="40" t="s">
        <v>25</v>
      </c>
      <c r="S19" s="41"/>
      <c r="T19" s="42"/>
      <c r="U19" s="40" t="s">
        <v>26</v>
      </c>
      <c r="V19" s="41"/>
      <c r="W19" s="41"/>
      <c r="X19" s="42"/>
      <c r="Y19" s="11"/>
      <c r="Z19" s="11"/>
    </row>
    <row r="20" spans="1:26" ht="51.75" customHeight="1">
      <c r="A20" s="40"/>
      <c r="B20" s="42"/>
      <c r="C20" s="40"/>
      <c r="D20" s="41"/>
      <c r="E20" s="42"/>
      <c r="F20" s="51"/>
      <c r="G20" s="41"/>
      <c r="H20" s="42"/>
      <c r="I20" s="52"/>
      <c r="J20" s="41"/>
      <c r="K20" s="41"/>
      <c r="L20" s="41"/>
      <c r="M20" s="41"/>
      <c r="N20" s="41"/>
      <c r="O20" s="41"/>
      <c r="P20" s="41"/>
      <c r="Q20" s="42"/>
      <c r="R20" s="40"/>
      <c r="S20" s="41"/>
      <c r="T20" s="42"/>
      <c r="U20" s="40"/>
      <c r="V20" s="41"/>
      <c r="W20" s="41"/>
      <c r="X20" s="42"/>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43" t="s">
        <v>27</v>
      </c>
      <c r="B29" s="44"/>
      <c r="C29" s="44"/>
      <c r="D29" s="44"/>
      <c r="E29" s="44"/>
      <c r="F29" s="44"/>
      <c r="G29" s="44"/>
      <c r="H29" s="44"/>
      <c r="I29" s="44"/>
      <c r="J29" s="44"/>
      <c r="K29" s="44"/>
      <c r="L29" s="44"/>
      <c r="M29" s="44"/>
      <c r="N29" s="44"/>
      <c r="O29" s="44"/>
      <c r="P29" s="44"/>
      <c r="Q29" s="44"/>
      <c r="R29" s="44"/>
      <c r="S29" s="44"/>
      <c r="T29" s="45"/>
      <c r="U29" s="49" t="s">
        <v>28</v>
      </c>
      <c r="V29" s="44"/>
      <c r="W29" s="44"/>
      <c r="X29" s="45"/>
      <c r="Y29" s="9"/>
      <c r="Z29" s="9"/>
    </row>
    <row r="30" spans="1:26" ht="16.5" customHeight="1">
      <c r="A30" s="46"/>
      <c r="B30" s="47"/>
      <c r="C30" s="47"/>
      <c r="D30" s="47"/>
      <c r="E30" s="47"/>
      <c r="F30" s="47"/>
      <c r="G30" s="47"/>
      <c r="H30" s="47"/>
      <c r="I30" s="47"/>
      <c r="J30" s="47"/>
      <c r="K30" s="47"/>
      <c r="L30" s="47"/>
      <c r="M30" s="47"/>
      <c r="N30" s="47"/>
      <c r="O30" s="47"/>
      <c r="P30" s="47"/>
      <c r="Q30" s="47"/>
      <c r="R30" s="47"/>
      <c r="S30" s="47"/>
      <c r="T30" s="48"/>
      <c r="U30" s="46"/>
      <c r="V30" s="47"/>
      <c r="W30" s="47"/>
      <c r="X30" s="48"/>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985"/>
  <sheetViews>
    <sheetView showGridLines="0" tabSelected="1" topLeftCell="A36" zoomScale="85" zoomScaleNormal="85" workbookViewId="0">
      <selection activeCell="B43" sqref="B43:M43"/>
    </sheetView>
  </sheetViews>
  <sheetFormatPr baseColWidth="10" defaultColWidth="14.44140625" defaultRowHeight="15" customHeight="1"/>
  <cols>
    <col min="1" max="1" width="3.88671875" customWidth="1"/>
    <col min="2" max="2" width="15.88671875" customWidth="1"/>
    <col min="3" max="3" width="14.109375" customWidth="1"/>
    <col min="4" max="12" width="9.109375" customWidth="1"/>
    <col min="13" max="13" width="14.109375" customWidth="1"/>
    <col min="14" max="26" width="9.109375" customWidth="1"/>
  </cols>
  <sheetData>
    <row r="1" spans="2:13" ht="12.75" customHeight="1"/>
    <row r="2" spans="2:13" ht="12.75" customHeight="1">
      <c r="B2" s="179"/>
      <c r="C2" s="180"/>
      <c r="D2" s="185" t="s">
        <v>29</v>
      </c>
      <c r="E2" s="186"/>
      <c r="F2" s="186"/>
      <c r="G2" s="186"/>
      <c r="H2" s="186"/>
      <c r="I2" s="186"/>
      <c r="J2" s="186"/>
      <c r="K2" s="186"/>
      <c r="L2" s="187"/>
      <c r="M2" s="187"/>
    </row>
    <row r="3" spans="2:13" ht="12.75" customHeight="1">
      <c r="B3" s="180"/>
      <c r="C3" s="180"/>
      <c r="D3" s="186"/>
      <c r="E3" s="186"/>
      <c r="F3" s="186"/>
      <c r="G3" s="186"/>
      <c r="H3" s="186"/>
      <c r="I3" s="186"/>
      <c r="J3" s="186"/>
      <c r="K3" s="186"/>
      <c r="L3" s="187"/>
      <c r="M3" s="187"/>
    </row>
    <row r="4" spans="2:13" ht="12.75" customHeight="1">
      <c r="B4" s="180"/>
      <c r="C4" s="180"/>
      <c r="D4" s="186"/>
      <c r="E4" s="186"/>
      <c r="F4" s="186"/>
      <c r="G4" s="186"/>
      <c r="H4" s="186"/>
      <c r="I4" s="186"/>
      <c r="J4" s="186"/>
      <c r="K4" s="186"/>
      <c r="L4" s="187"/>
      <c r="M4" s="187"/>
    </row>
    <row r="5" spans="2:13" ht="12.75" customHeight="1">
      <c r="B5" s="180"/>
      <c r="C5" s="180"/>
      <c r="D5" s="186"/>
      <c r="E5" s="186"/>
      <c r="F5" s="186"/>
      <c r="G5" s="186"/>
      <c r="H5" s="186"/>
      <c r="I5" s="186"/>
      <c r="J5" s="186"/>
      <c r="K5" s="186"/>
      <c r="L5" s="187"/>
      <c r="M5" s="187"/>
    </row>
    <row r="6" spans="2:13" ht="12.75" customHeight="1">
      <c r="B6" s="180"/>
      <c r="C6" s="180"/>
      <c r="D6" s="186"/>
      <c r="E6" s="186"/>
      <c r="F6" s="186"/>
      <c r="G6" s="186"/>
      <c r="H6" s="186"/>
      <c r="I6" s="186"/>
      <c r="J6" s="186"/>
      <c r="K6" s="186"/>
      <c r="L6" s="187"/>
      <c r="M6" s="187"/>
    </row>
    <row r="7" spans="2:13" ht="12.75" customHeight="1">
      <c r="B7" s="180"/>
      <c r="C7" s="180"/>
      <c r="D7" s="186"/>
      <c r="E7" s="186"/>
      <c r="F7" s="186"/>
      <c r="G7" s="186"/>
      <c r="H7" s="186"/>
      <c r="I7" s="186"/>
      <c r="J7" s="186"/>
      <c r="K7" s="186"/>
      <c r="L7" s="187"/>
      <c r="M7" s="187"/>
    </row>
    <row r="8" spans="2:13" ht="12.75" customHeight="1">
      <c r="B8" s="15" t="s">
        <v>30</v>
      </c>
      <c r="C8" s="16"/>
      <c r="D8" s="93"/>
      <c r="E8" s="93"/>
      <c r="F8" s="93"/>
      <c r="G8" s="93"/>
      <c r="H8" s="93"/>
      <c r="I8" s="93"/>
      <c r="J8" s="94"/>
      <c r="K8" s="15" t="s">
        <v>31</v>
      </c>
      <c r="L8" s="181" t="s">
        <v>32</v>
      </c>
      <c r="M8" s="96"/>
    </row>
    <row r="9" spans="2:13" ht="12.75" customHeight="1" thickBot="1">
      <c r="B9" s="1" t="s">
        <v>33</v>
      </c>
      <c r="C9" s="14"/>
      <c r="D9" s="12"/>
      <c r="E9" s="12"/>
      <c r="F9" s="12"/>
      <c r="G9" s="12"/>
      <c r="H9" s="12"/>
      <c r="I9" s="12"/>
      <c r="J9" s="13"/>
      <c r="K9" s="2" t="s">
        <v>31</v>
      </c>
      <c r="L9" s="182" t="s">
        <v>32</v>
      </c>
      <c r="M9" s="183"/>
    </row>
    <row r="10" spans="2:13" ht="12.75" customHeight="1">
      <c r="B10" s="184" t="s">
        <v>34</v>
      </c>
      <c r="C10" s="164"/>
      <c r="D10" s="164"/>
      <c r="E10" s="164"/>
      <c r="F10" s="164"/>
      <c r="G10" s="164"/>
      <c r="H10" s="164"/>
      <c r="I10" s="164"/>
      <c r="J10" s="164"/>
      <c r="K10" s="164"/>
      <c r="L10" s="164"/>
      <c r="M10" s="165"/>
    </row>
    <row r="11" spans="2:13" ht="12.75" customHeight="1">
      <c r="B11" s="193" t="s">
        <v>35</v>
      </c>
      <c r="C11" s="57"/>
      <c r="D11" s="57"/>
      <c r="E11" s="57"/>
      <c r="F11" s="57"/>
      <c r="G11" s="57"/>
      <c r="H11" s="57"/>
      <c r="I11" s="57"/>
      <c r="J11" s="57"/>
      <c r="K11" s="57"/>
      <c r="L11" s="57"/>
      <c r="M11" s="194"/>
    </row>
    <row r="12" spans="2:13" ht="12.75" customHeight="1">
      <c r="B12" s="195"/>
      <c r="C12" s="196"/>
      <c r="D12" s="196"/>
      <c r="E12" s="196"/>
      <c r="F12" s="196"/>
      <c r="G12" s="196"/>
      <c r="H12" s="196"/>
      <c r="I12" s="196"/>
      <c r="J12" s="196"/>
      <c r="K12" s="196"/>
      <c r="L12" s="196"/>
      <c r="M12" s="197"/>
    </row>
    <row r="13" spans="2:13" ht="24" customHeight="1">
      <c r="B13" s="198" t="s">
        <v>36</v>
      </c>
      <c r="C13" s="199"/>
      <c r="D13" s="200" t="s">
        <v>85</v>
      </c>
      <c r="E13" s="201"/>
      <c r="F13" s="201"/>
      <c r="G13" s="201"/>
      <c r="H13" s="201"/>
      <c r="I13" s="201"/>
      <c r="J13" s="201"/>
      <c r="K13" s="201"/>
      <c r="L13" s="201"/>
      <c r="M13" s="202"/>
    </row>
    <row r="14" spans="2:13" ht="27.75" customHeight="1">
      <c r="B14" s="166" t="s">
        <v>37</v>
      </c>
      <c r="C14" s="42"/>
      <c r="D14" s="167" t="s">
        <v>88</v>
      </c>
      <c r="E14" s="168"/>
      <c r="F14" s="168"/>
      <c r="G14" s="168"/>
      <c r="H14" s="168"/>
      <c r="I14" s="168"/>
      <c r="J14" s="168"/>
      <c r="K14" s="168"/>
      <c r="L14" s="168"/>
      <c r="M14" s="169"/>
    </row>
    <row r="15" spans="2:13" ht="45" customHeight="1">
      <c r="B15" s="166" t="s">
        <v>38</v>
      </c>
      <c r="C15" s="42"/>
      <c r="D15" s="167" t="s">
        <v>89</v>
      </c>
      <c r="E15" s="168"/>
      <c r="F15" s="168"/>
      <c r="G15" s="168"/>
      <c r="H15" s="168"/>
      <c r="I15" s="168"/>
      <c r="J15" s="168"/>
      <c r="K15" s="168"/>
      <c r="L15" s="168"/>
      <c r="M15" s="168"/>
    </row>
    <row r="16" spans="2:13" ht="21" customHeight="1">
      <c r="B16" s="170" t="s">
        <v>39</v>
      </c>
      <c r="C16" s="42"/>
      <c r="D16" s="188" t="s">
        <v>87</v>
      </c>
      <c r="E16" s="189"/>
      <c r="F16" s="189"/>
      <c r="G16" s="189"/>
      <c r="H16" s="189"/>
      <c r="I16" s="189"/>
      <c r="J16" s="189"/>
      <c r="K16" s="189"/>
      <c r="L16" s="189"/>
      <c r="M16" s="189"/>
    </row>
    <row r="17" spans="2:13" ht="43.2" customHeight="1">
      <c r="B17" s="170" t="s">
        <v>40</v>
      </c>
      <c r="C17" s="42"/>
      <c r="D17" s="190" t="s">
        <v>90</v>
      </c>
      <c r="E17" s="191"/>
      <c r="F17" s="191"/>
      <c r="G17" s="191"/>
      <c r="H17" s="191"/>
      <c r="I17" s="191"/>
      <c r="J17" s="191"/>
      <c r="K17" s="191"/>
      <c r="L17" s="191"/>
      <c r="M17" s="191"/>
    </row>
    <row r="18" spans="2:13" ht="25.5" customHeight="1" thickBot="1">
      <c r="B18" s="105" t="s">
        <v>41</v>
      </c>
      <c r="C18" s="106"/>
      <c r="D18" s="97" t="s">
        <v>91</v>
      </c>
      <c r="E18" s="98"/>
      <c r="F18" s="98"/>
      <c r="G18" s="98"/>
      <c r="H18" s="98"/>
      <c r="I18" s="98"/>
      <c r="J18" s="98"/>
      <c r="K18" s="98"/>
      <c r="L18" s="98"/>
      <c r="M18" s="98"/>
    </row>
    <row r="19" spans="2:13" ht="24.75" customHeight="1" thickBot="1">
      <c r="B19" s="105" t="s">
        <v>42</v>
      </c>
      <c r="C19" s="106"/>
      <c r="D19" s="19" t="s">
        <v>43</v>
      </c>
      <c r="E19" s="17"/>
      <c r="F19" s="18"/>
      <c r="G19" s="108"/>
      <c r="H19" s="109"/>
      <c r="I19" s="107" t="s">
        <v>45</v>
      </c>
      <c r="J19" s="107"/>
      <c r="K19" s="107"/>
      <c r="L19" s="107"/>
      <c r="M19" s="107"/>
    </row>
    <row r="20" spans="2:13" ht="7.5" customHeight="1">
      <c r="B20" s="3"/>
      <c r="C20" s="3"/>
      <c r="D20" s="4"/>
      <c r="E20" s="4"/>
      <c r="F20" s="4"/>
      <c r="G20" s="4"/>
      <c r="H20" s="4"/>
      <c r="I20" s="4"/>
      <c r="J20" s="4"/>
      <c r="K20" s="4"/>
      <c r="L20" s="4"/>
      <c r="M20" s="4"/>
    </row>
    <row r="21" spans="2:13" ht="38.25" customHeight="1">
      <c r="B21" s="102" t="s">
        <v>46</v>
      </c>
      <c r="C21" s="103"/>
      <c r="D21" s="103"/>
      <c r="E21" s="103"/>
      <c r="F21" s="104"/>
      <c r="H21" s="192" t="s">
        <v>47</v>
      </c>
      <c r="I21" s="103"/>
      <c r="J21" s="103"/>
      <c r="K21" s="103"/>
      <c r="L21" s="103"/>
      <c r="M21" s="104"/>
    </row>
    <row r="22" spans="2:13" ht="12.75" customHeight="1">
      <c r="B22" s="5" t="s">
        <v>48</v>
      </c>
      <c r="C22" s="122" t="s">
        <v>49</v>
      </c>
      <c r="D22" s="123"/>
      <c r="E22" s="123"/>
      <c r="F22" s="124"/>
      <c r="G22" s="6"/>
      <c r="H22" s="5" t="s">
        <v>50</v>
      </c>
      <c r="I22" s="114"/>
      <c r="J22" s="115"/>
      <c r="K22" s="115"/>
      <c r="L22" s="115"/>
      <c r="M22" s="116"/>
    </row>
    <row r="23" spans="2:13" ht="12.75" customHeight="1">
      <c r="B23" s="5" t="s">
        <v>51</v>
      </c>
      <c r="C23" s="125" t="s">
        <v>52</v>
      </c>
      <c r="D23" s="126"/>
      <c r="E23" s="126"/>
      <c r="F23" s="127"/>
      <c r="H23" s="5" t="s">
        <v>53</v>
      </c>
      <c r="I23" s="114"/>
      <c r="J23" s="115"/>
      <c r="K23" s="115"/>
      <c r="L23" s="115"/>
      <c r="M23" s="116"/>
    </row>
    <row r="24" spans="2:13" ht="12.75" customHeight="1">
      <c r="B24" s="7" t="s">
        <v>54</v>
      </c>
      <c r="C24" s="128" t="s">
        <v>55</v>
      </c>
      <c r="D24" s="129"/>
      <c r="E24" s="129"/>
      <c r="F24" s="130"/>
      <c r="H24" s="8" t="s">
        <v>56</v>
      </c>
      <c r="I24" s="114"/>
      <c r="J24" s="115"/>
      <c r="K24" s="115"/>
      <c r="L24" s="115"/>
      <c r="M24" s="116"/>
    </row>
    <row r="25" spans="2:13" ht="12.75" customHeight="1">
      <c r="B25" s="7" t="s">
        <v>57</v>
      </c>
      <c r="C25" s="131" t="s">
        <v>58</v>
      </c>
      <c r="D25" s="132"/>
      <c r="E25" s="132"/>
      <c r="F25" s="133"/>
      <c r="H25" s="8"/>
      <c r="I25" s="114"/>
      <c r="J25" s="115"/>
      <c r="K25" s="115"/>
      <c r="L25" s="115"/>
      <c r="M25" s="116"/>
    </row>
    <row r="26" spans="2:13" ht="8.25" customHeight="1"/>
    <row r="27" spans="2:13" ht="12.75" customHeight="1">
      <c r="B27" s="120" t="s">
        <v>59</v>
      </c>
      <c r="C27" s="103"/>
      <c r="D27" s="103"/>
      <c r="E27" s="103"/>
      <c r="F27" s="103"/>
      <c r="G27" s="103"/>
      <c r="H27" s="103"/>
      <c r="I27" s="103"/>
      <c r="J27" s="103"/>
      <c r="K27" s="103"/>
      <c r="L27" s="103"/>
      <c r="M27" s="104"/>
    </row>
    <row r="28" spans="2:13" ht="13.5" customHeight="1">
      <c r="B28" s="121" t="s">
        <v>60</v>
      </c>
      <c r="C28" s="41"/>
      <c r="D28" s="41"/>
      <c r="E28" s="42"/>
      <c r="F28" s="114" t="s">
        <v>32</v>
      </c>
      <c r="G28" s="115"/>
      <c r="H28" s="115"/>
      <c r="I28" s="115"/>
      <c r="J28" s="115"/>
      <c r="K28" s="115"/>
      <c r="L28" s="115"/>
      <c r="M28" s="116"/>
    </row>
    <row r="29" spans="2:13" ht="13.5" customHeight="1">
      <c r="B29" s="121" t="s">
        <v>61</v>
      </c>
      <c r="C29" s="41"/>
      <c r="D29" s="41"/>
      <c r="E29" s="42"/>
      <c r="F29" s="114" t="s">
        <v>62</v>
      </c>
      <c r="G29" s="115"/>
      <c r="H29" s="115"/>
      <c r="I29" s="115"/>
      <c r="J29" s="115"/>
      <c r="K29" s="115"/>
      <c r="L29" s="115"/>
      <c r="M29" s="116"/>
    </row>
    <row r="30" spans="2:13" ht="12.75" customHeight="1">
      <c r="B30" s="134" t="s">
        <v>63</v>
      </c>
      <c r="C30" s="44"/>
      <c r="D30" s="44"/>
      <c r="E30" s="45"/>
      <c r="F30" s="135"/>
      <c r="G30" s="136"/>
      <c r="H30" s="136"/>
      <c r="I30" s="136"/>
      <c r="J30" s="136"/>
      <c r="K30" s="136"/>
      <c r="L30" s="136"/>
      <c r="M30" s="137"/>
    </row>
    <row r="31" spans="2:13" ht="27.75" customHeight="1">
      <c r="B31" s="111" t="s">
        <v>64</v>
      </c>
      <c r="C31" s="41"/>
      <c r="D31" s="41"/>
      <c r="E31" s="41"/>
      <c r="F31" s="42"/>
      <c r="G31" s="112" t="s">
        <v>65</v>
      </c>
      <c r="H31" s="41"/>
      <c r="I31" s="41"/>
      <c r="J31" s="41"/>
      <c r="K31" s="42"/>
      <c r="L31" s="112" t="s">
        <v>66</v>
      </c>
      <c r="M31" s="113"/>
    </row>
    <row r="32" spans="2:13" ht="43.5" customHeight="1">
      <c r="B32" s="114" t="s">
        <v>67</v>
      </c>
      <c r="C32" s="115"/>
      <c r="D32" s="115"/>
      <c r="E32" s="115"/>
      <c r="F32" s="116"/>
      <c r="G32" s="114" t="s">
        <v>67</v>
      </c>
      <c r="H32" s="115"/>
      <c r="I32" s="115"/>
      <c r="J32" s="115"/>
      <c r="K32" s="116"/>
      <c r="L32" s="114" t="s">
        <v>67</v>
      </c>
      <c r="M32" s="116"/>
    </row>
    <row r="33" spans="2:14" ht="12.75" customHeight="1">
      <c r="B33" s="110" t="s">
        <v>68</v>
      </c>
      <c r="C33" s="47"/>
      <c r="D33" s="47"/>
      <c r="E33" s="47"/>
      <c r="F33" s="47"/>
      <c r="G33" s="48"/>
      <c r="H33" s="95" t="s">
        <v>69</v>
      </c>
      <c r="I33" s="47"/>
      <c r="J33" s="47"/>
      <c r="K33" s="47"/>
      <c r="L33" s="47"/>
      <c r="M33" s="96"/>
    </row>
    <row r="34" spans="2:14" ht="62.25" customHeight="1" thickBot="1">
      <c r="B34" s="99" t="s">
        <v>67</v>
      </c>
      <c r="C34" s="100"/>
      <c r="D34" s="100"/>
      <c r="E34" s="100"/>
      <c r="F34" s="100"/>
      <c r="G34" s="101"/>
      <c r="H34" s="99" t="s">
        <v>67</v>
      </c>
      <c r="I34" s="100"/>
      <c r="J34" s="100"/>
      <c r="K34" s="100"/>
      <c r="L34" s="100"/>
      <c r="M34" s="101"/>
    </row>
    <row r="35" spans="2:14" ht="12.75" customHeight="1" thickBot="1"/>
    <row r="36" spans="2:14" ht="12.75" customHeight="1" thickBot="1">
      <c r="B36" s="117" t="s">
        <v>70</v>
      </c>
      <c r="C36" s="118"/>
      <c r="D36" s="118"/>
      <c r="E36" s="118"/>
      <c r="F36" s="118"/>
      <c r="G36" s="118"/>
      <c r="H36" s="118"/>
      <c r="I36" s="118"/>
      <c r="J36" s="118"/>
      <c r="K36" s="118"/>
      <c r="L36" s="118"/>
      <c r="M36" s="119"/>
    </row>
    <row r="37" spans="2:14" ht="25.5" customHeight="1">
      <c r="B37" s="141" t="s">
        <v>71</v>
      </c>
      <c r="C37" s="142"/>
      <c r="D37" s="142"/>
      <c r="E37" s="142"/>
      <c r="F37" s="142"/>
      <c r="G37" s="142"/>
      <c r="H37" s="142"/>
      <c r="I37" s="142"/>
      <c r="J37" s="142"/>
      <c r="K37" s="142"/>
      <c r="L37" s="142"/>
      <c r="M37" s="143"/>
    </row>
    <row r="38" spans="2:14" ht="238.5" customHeight="1">
      <c r="B38" s="153" t="str">
        <f>'Resumen de análisis'!F5</f>
        <v>En el marco de la auditoría al proyecto 187-1152-DIRECTAS SANTANDER-MOLAGAVITA-V2, asociado al Contrato de Obra No. FA-IC-I-F-350-2019, se evidenció que el proyecto hacía parte de la ejecución y entrega de viviendas en el departamento de Santander, en modalidad de reubicación y reconstrucción en sitio propio.
Inicialmente, el contrato contemplaba 45 soluciones de vivienda en Santander, de las cuales 31 correspondían a Molagavita. Posteriormente, mediante modificación contractual, el alcance total se ajustó a 42 viviendas y para Molagavita quedó definido en 29 unidades.
Frente al cumplimiento de fases, se observa que la etapa de preconstrucción logró cerrarse formalmente el 27 de enero de 2022, dando paso a la etapa de construcción el 28 de enero de 2022. No obstante, la ejecución presentó múltiples retrasos, suspensiones, prórrogas y finalmente una cesión contractual de CONASTEC a ARQUICIVILES S.A.S.
A pesar de las modificaciones y ampliaciones otorgadas, el frente de Molagavita registró un avance físico de apenas 22,50%, con un atraso del 76,50% frente al cronograma. El contrato finalizó el 29 de mayo de 2025, sin que se evidenciara la entrega total de las actividades completas ni la entrega formal de las viviendas previstas.
En consecuencia, el cumplimiento de fases se avanzó en preconstrucción y se inició construcción, pero no se logró culminar la ejecución, entrega, legalización y cierre efectivo de las viviendas de Molagavita.</v>
      </c>
      <c r="C38" s="154"/>
      <c r="D38" s="154"/>
      <c r="E38" s="154"/>
      <c r="F38" s="154"/>
      <c r="G38" s="154"/>
      <c r="H38" s="154"/>
      <c r="I38" s="154"/>
      <c r="J38" s="154"/>
      <c r="K38" s="154"/>
      <c r="L38" s="154"/>
      <c r="M38" s="155"/>
    </row>
    <row r="39" spans="2:14" ht="24.75" customHeight="1">
      <c r="B39" s="156" t="s">
        <v>72</v>
      </c>
      <c r="C39" s="157"/>
      <c r="D39" s="157"/>
      <c r="E39" s="157"/>
      <c r="F39" s="157"/>
      <c r="G39" s="157"/>
      <c r="H39" s="157"/>
      <c r="I39" s="157"/>
      <c r="J39" s="157"/>
      <c r="K39" s="157"/>
      <c r="L39" s="157"/>
      <c r="M39" s="158"/>
    </row>
    <row r="40" spans="2:14" ht="190.95" customHeight="1">
      <c r="B40" s="159" t="str">
        <f>'Resumen de análisis'!F6</f>
        <v xml:space="preserve">se evidenció que el proyecto cuenta con documentación contractual y de seguimiento, entre ella el contrato de obra, contrato de interventoría, acta de cesión, otrosíes, suspensiones, informes mensuales de interventoría, informe final de interventoría, soportes financieros, matriz de riesgos, documentos técnicos, ambientales, sociales y de calidad.
Esta documentación permite reconstruir la trazabilidad del proyecto, especialmente frente al alcance inicial y final, la cesión contractual, las suspensiones, el seguimiento de interventoría, la gestión técnica, jurídica, financiera, ambiental, social y predial, así como las dificultades presentadas durante la ejecución.
No obstante, la documentación también evidencia que el proyecto no logró un cierre satisfactorio, dado que no se aportan actas de entrega ni soportes de escrituración o legalización de viviendas para Molagavita. </v>
      </c>
      <c r="C40" s="160"/>
      <c r="D40" s="160"/>
      <c r="E40" s="160"/>
      <c r="F40" s="160"/>
      <c r="G40" s="160"/>
      <c r="H40" s="160"/>
      <c r="I40" s="160"/>
      <c r="J40" s="160"/>
      <c r="K40" s="160"/>
      <c r="L40" s="160"/>
      <c r="M40" s="161"/>
    </row>
    <row r="41" spans="2:14" ht="18.899999999999999" customHeight="1">
      <c r="B41" s="159"/>
      <c r="C41" s="160"/>
      <c r="D41" s="160"/>
      <c r="E41" s="160"/>
      <c r="F41" s="160"/>
      <c r="G41" s="160"/>
      <c r="H41" s="160"/>
      <c r="I41" s="160"/>
      <c r="J41" s="160"/>
      <c r="K41" s="160"/>
      <c r="L41" s="160"/>
      <c r="M41" s="161"/>
    </row>
    <row r="42" spans="2:14" ht="24" customHeight="1">
      <c r="B42" s="156" t="s">
        <v>84</v>
      </c>
      <c r="C42" s="157"/>
      <c r="D42" s="157"/>
      <c r="E42" s="157"/>
      <c r="F42" s="157"/>
      <c r="G42" s="157"/>
      <c r="H42" s="157"/>
      <c r="I42" s="157"/>
      <c r="J42" s="157"/>
      <c r="K42" s="157"/>
      <c r="L42" s="157"/>
      <c r="M42" s="158"/>
    </row>
    <row r="43" spans="2:14" ht="203.4" customHeight="1">
      <c r="B43" s="159" t="str">
        <f>'Resumen de análisis'!F17</f>
        <v>se evidenció que el contrato cuenta con matriz de riesgos contractual, contenida en el Anexo No. 3 – Identificación, tipificación, valoración, asignación, aceptación y gestión de riesgos contractuales y exigencia de garantías, asociada al objeto de ejecución y entrega de viviendas en el departamento de Santander.
La matriz contempla riesgos operacionales, regulatorios y de ejecución, entre ellos la imposibilidad de iniciar el contrato por no contar con interventoría, no disponibilidad de predios, retrasos en cronograma, posibles suspensiones, variaciones normativas o tributarias, y situaciones que podían afectar la ejecución del contrato.
Así mismo, se identifican controles y responsables, tales como seguimiento a procesos, procedimientos y registros, coordinación interinstitucional, ejecución por fases según disponibilidad predial, verificación de trámites requeridos y monitoreo permanente o según la necesidad del trámite.
No obstante, al contrastar la matriz con la ejecución real del proyecto, se observa que varios riesgos se materializaron o tuvieron señales claras de ocurrencia, especialmente retrasos, suspensiones, dificultades prediales y técnicas, cesión contractual, bajo avance físico, falta de entrega de viviendas y presunto incumplimiento del contratista. En consecuencia, aunque el proyecto contaba con matriz de riesgos y controles formales, estos no fueron suficientes para evitar la afectación del cronograma ni garantizar la culminación efectiva del frente de Molagavita.</v>
      </c>
      <c r="C43" s="160"/>
      <c r="D43" s="160"/>
      <c r="E43" s="160"/>
      <c r="F43" s="160"/>
      <c r="G43" s="160"/>
      <c r="H43" s="160"/>
      <c r="I43" s="160"/>
      <c r="J43" s="160"/>
      <c r="K43" s="160"/>
      <c r="L43" s="160"/>
      <c r="M43" s="161"/>
    </row>
    <row r="44" spans="2:14" ht="1.5" customHeight="1">
      <c r="B44" s="162" t="s">
        <v>32</v>
      </c>
      <c r="C44" s="162"/>
      <c r="D44" s="162"/>
      <c r="E44" s="162"/>
      <c r="F44" s="162"/>
      <c r="G44" s="162"/>
      <c r="H44" s="162"/>
      <c r="I44" s="162"/>
      <c r="J44" s="162"/>
      <c r="K44" s="162"/>
      <c r="L44" s="162"/>
      <c r="M44" s="162"/>
    </row>
    <row r="45" spans="2:14" ht="12.9" customHeight="1" thickBot="1">
      <c r="B45" s="6"/>
      <c r="C45" s="6"/>
      <c r="D45" s="6"/>
      <c r="E45" s="6"/>
      <c r="F45" s="6"/>
      <c r="G45" s="6"/>
      <c r="H45" s="6"/>
      <c r="I45" s="6"/>
      <c r="J45" s="6"/>
      <c r="K45" s="6"/>
      <c r="L45" s="6"/>
      <c r="M45" s="6"/>
    </row>
    <row r="46" spans="2:14" ht="12.75" customHeight="1" thickBot="1">
      <c r="B46" s="163" t="s">
        <v>73</v>
      </c>
      <c r="C46" s="164"/>
      <c r="D46" s="164"/>
      <c r="E46" s="164"/>
      <c r="F46" s="164"/>
      <c r="G46" s="164"/>
      <c r="H46" s="164"/>
      <c r="I46" s="164"/>
      <c r="J46" s="164"/>
      <c r="K46" s="164"/>
      <c r="L46" s="164"/>
      <c r="M46" s="165"/>
    </row>
    <row r="47" spans="2:14" ht="12.75" customHeight="1">
      <c r="B47" s="144" t="s">
        <v>95</v>
      </c>
      <c r="C47" s="145"/>
      <c r="D47" s="145"/>
      <c r="E47" s="145"/>
      <c r="F47" s="145"/>
      <c r="G47" s="145"/>
      <c r="H47" s="145"/>
      <c r="I47" s="145"/>
      <c r="J47" s="145"/>
      <c r="K47" s="145"/>
      <c r="L47" s="145"/>
      <c r="M47" s="146"/>
      <c r="N47" s="38" t="s">
        <v>32</v>
      </c>
    </row>
    <row r="48" spans="2:14" ht="12.75" customHeight="1">
      <c r="B48" s="147"/>
      <c r="C48" s="148"/>
      <c r="D48" s="148"/>
      <c r="E48" s="148"/>
      <c r="F48" s="148"/>
      <c r="G48" s="148"/>
      <c r="H48" s="148"/>
      <c r="I48" s="148"/>
      <c r="J48" s="148"/>
      <c r="K48" s="148"/>
      <c r="L48" s="148"/>
      <c r="M48" s="149"/>
    </row>
    <row r="49" spans="2:13" ht="12.75" customHeight="1">
      <c r="B49" s="147"/>
      <c r="C49" s="148"/>
      <c r="D49" s="148"/>
      <c r="E49" s="148"/>
      <c r="F49" s="148"/>
      <c r="G49" s="148"/>
      <c r="H49" s="148"/>
      <c r="I49" s="148"/>
      <c r="J49" s="148"/>
      <c r="K49" s="148"/>
      <c r="L49" s="148"/>
      <c r="M49" s="149"/>
    </row>
    <row r="50" spans="2:13" ht="12.75" customHeight="1">
      <c r="B50" s="147"/>
      <c r="C50" s="148"/>
      <c r="D50" s="148"/>
      <c r="E50" s="148"/>
      <c r="F50" s="148"/>
      <c r="G50" s="148"/>
      <c r="H50" s="148"/>
      <c r="I50" s="148"/>
      <c r="J50" s="148"/>
      <c r="K50" s="148"/>
      <c r="L50" s="148"/>
      <c r="M50" s="149"/>
    </row>
    <row r="51" spans="2:13" ht="125.1" customHeight="1" thickBot="1">
      <c r="B51" s="150"/>
      <c r="C51" s="151"/>
      <c r="D51" s="151"/>
      <c r="E51" s="151"/>
      <c r="F51" s="151"/>
      <c r="G51" s="151"/>
      <c r="H51" s="151"/>
      <c r="I51" s="151"/>
      <c r="J51" s="151"/>
      <c r="K51" s="151"/>
      <c r="L51" s="151"/>
      <c r="M51" s="152"/>
    </row>
    <row r="52" spans="2:13" ht="12.75" customHeight="1" thickBot="1">
      <c r="B52" s="6"/>
      <c r="C52" s="6"/>
      <c r="D52" s="6"/>
      <c r="E52" s="6"/>
      <c r="F52" s="6"/>
      <c r="G52" s="6"/>
      <c r="H52" s="6"/>
      <c r="I52" s="6"/>
      <c r="J52" s="6"/>
      <c r="K52" s="6"/>
      <c r="L52" s="6"/>
      <c r="M52" s="6"/>
    </row>
    <row r="53" spans="2:13" ht="12.75" customHeight="1" thickBot="1">
      <c r="B53" s="138" t="s">
        <v>74</v>
      </c>
      <c r="C53" s="139"/>
      <c r="D53" s="139"/>
      <c r="E53" s="139"/>
      <c r="F53" s="139"/>
      <c r="G53" s="139"/>
      <c r="H53" s="139"/>
      <c r="I53" s="139"/>
      <c r="J53" s="139"/>
      <c r="K53" s="139"/>
      <c r="L53" s="139"/>
      <c r="M53" s="140"/>
    </row>
    <row r="54" spans="2:13" ht="12.75" customHeight="1">
      <c r="B54" s="171" t="s">
        <v>96</v>
      </c>
      <c r="C54" s="172"/>
      <c r="D54" s="172"/>
      <c r="E54" s="172"/>
      <c r="F54" s="172"/>
      <c r="G54" s="172"/>
      <c r="H54" s="172"/>
      <c r="I54" s="172"/>
      <c r="J54" s="172"/>
      <c r="K54" s="172"/>
      <c r="L54" s="172"/>
      <c r="M54" s="173"/>
    </row>
    <row r="55" spans="2:13" ht="12.75" customHeight="1">
      <c r="B55" s="174"/>
      <c r="C55" s="148"/>
      <c r="D55" s="148"/>
      <c r="E55" s="148"/>
      <c r="F55" s="148"/>
      <c r="G55" s="148"/>
      <c r="H55" s="148"/>
      <c r="I55" s="148"/>
      <c r="J55" s="148"/>
      <c r="K55" s="148"/>
      <c r="L55" s="148"/>
      <c r="M55" s="175"/>
    </row>
    <row r="56" spans="2:13" ht="12.75" customHeight="1">
      <c r="B56" s="174"/>
      <c r="C56" s="148"/>
      <c r="D56" s="148"/>
      <c r="E56" s="148"/>
      <c r="F56" s="148"/>
      <c r="G56" s="148"/>
      <c r="H56" s="148"/>
      <c r="I56" s="148"/>
      <c r="J56" s="148"/>
      <c r="K56" s="148"/>
      <c r="L56" s="148"/>
      <c r="M56" s="175"/>
    </row>
    <row r="57" spans="2:13" ht="12.6" customHeight="1">
      <c r="B57" s="174"/>
      <c r="C57" s="148"/>
      <c r="D57" s="148"/>
      <c r="E57" s="148"/>
      <c r="F57" s="148"/>
      <c r="G57" s="148"/>
      <c r="H57" s="148"/>
      <c r="I57" s="148"/>
      <c r="J57" s="148"/>
      <c r="K57" s="148"/>
      <c r="L57" s="148"/>
      <c r="M57" s="175"/>
    </row>
    <row r="58" spans="2:13" ht="26.1" customHeight="1">
      <c r="B58" s="176"/>
      <c r="C58" s="177"/>
      <c r="D58" s="177"/>
      <c r="E58" s="177"/>
      <c r="F58" s="177"/>
      <c r="G58" s="177"/>
      <c r="H58" s="177"/>
      <c r="I58" s="177"/>
      <c r="J58" s="177"/>
      <c r="K58" s="177"/>
      <c r="L58" s="177"/>
      <c r="M58" s="178"/>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4">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 ref="B14:C14"/>
    <mergeCell ref="D14:M14"/>
    <mergeCell ref="B16:C16"/>
    <mergeCell ref="B17:C17"/>
    <mergeCell ref="B18:C18"/>
    <mergeCell ref="B53:M53"/>
    <mergeCell ref="B37:M37"/>
    <mergeCell ref="B47:M51"/>
    <mergeCell ref="B38:M38"/>
    <mergeCell ref="B39:M39"/>
    <mergeCell ref="B40:M40"/>
    <mergeCell ref="B42:M42"/>
    <mergeCell ref="B43:M43"/>
    <mergeCell ref="B44:M44"/>
    <mergeCell ref="B41:M41"/>
    <mergeCell ref="B46:M46"/>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D8:J8"/>
    <mergeCell ref="H33:M33"/>
    <mergeCell ref="D18:M18"/>
    <mergeCell ref="B34:G34"/>
    <mergeCell ref="H34:M34"/>
    <mergeCell ref="B21:F21"/>
    <mergeCell ref="B19:C19"/>
    <mergeCell ref="I19:M19"/>
    <mergeCell ref="G19:H19"/>
    <mergeCell ref="B33:G33"/>
    <mergeCell ref="B31:F31"/>
    <mergeCell ref="G31:K31"/>
    <mergeCell ref="L31:M31"/>
    <mergeCell ref="B32:F32"/>
    <mergeCell ref="G32:K32"/>
    <mergeCell ref="L32:M32"/>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22"/>
  <sheetViews>
    <sheetView zoomScale="25" zoomScaleNormal="25" workbookViewId="0">
      <selection activeCell="F17" sqref="F17"/>
    </sheetView>
  </sheetViews>
  <sheetFormatPr baseColWidth="10" defaultColWidth="11.44140625" defaultRowHeight="13.8"/>
  <cols>
    <col min="1" max="4" width="11.44140625" style="20"/>
    <col min="5" max="5" width="28.109375" style="25" customWidth="1"/>
    <col min="6" max="6" width="83.5546875" style="25" customWidth="1"/>
    <col min="7" max="7" width="7" style="25" customWidth="1"/>
    <col min="8" max="8" width="10.88671875" style="25" customWidth="1"/>
    <col min="9" max="9" width="21.88671875" style="25" customWidth="1"/>
    <col min="10" max="16384" width="11.44140625" style="20"/>
  </cols>
  <sheetData>
    <row r="2" spans="5:9">
      <c r="E2" s="218" t="s">
        <v>75</v>
      </c>
      <c r="F2" s="218"/>
      <c r="G2" s="218"/>
      <c r="H2" s="218"/>
      <c r="I2" s="218"/>
    </row>
    <row r="3" spans="5:9" ht="25.5" customHeight="1">
      <c r="E3" s="219" t="s">
        <v>76</v>
      </c>
      <c r="F3" s="219" t="s">
        <v>77</v>
      </c>
      <c r="G3" s="220" t="s">
        <v>78</v>
      </c>
      <c r="H3" s="221"/>
      <c r="I3" s="221"/>
    </row>
    <row r="4" spans="5:9" ht="27.6">
      <c r="E4" s="219"/>
      <c r="F4" s="219"/>
      <c r="G4" s="21" t="s">
        <v>79</v>
      </c>
      <c r="H4" s="22" t="s">
        <v>80</v>
      </c>
      <c r="I4" s="23" t="s">
        <v>81</v>
      </c>
    </row>
    <row r="5" spans="5:9" ht="384" customHeight="1">
      <c r="E5" s="37" t="s">
        <v>82</v>
      </c>
      <c r="F5" s="39" t="s">
        <v>93</v>
      </c>
      <c r="G5" s="26"/>
      <c r="H5" s="28" t="s">
        <v>44</v>
      </c>
      <c r="I5" s="24"/>
    </row>
    <row r="6" spans="5:9" ht="330.9" customHeight="1" thickBot="1">
      <c r="E6" s="222" t="s">
        <v>86</v>
      </c>
      <c r="F6" s="27" t="s">
        <v>94</v>
      </c>
      <c r="G6" s="224"/>
      <c r="H6" s="224" t="s">
        <v>55</v>
      </c>
      <c r="I6" s="225"/>
    </row>
    <row r="7" spans="5:9" ht="15" hidden="1" customHeight="1" thickBot="1">
      <c r="E7" s="223"/>
      <c r="F7" s="27"/>
      <c r="G7" s="204"/>
      <c r="H7" s="204"/>
      <c r="I7" s="226"/>
    </row>
    <row r="8" spans="5:9" ht="15" hidden="1" customHeight="1" thickBot="1">
      <c r="E8" s="223"/>
      <c r="F8" s="27"/>
      <c r="G8" s="204"/>
      <c r="H8" s="204"/>
      <c r="I8" s="226"/>
    </row>
    <row r="9" spans="5:9" ht="0.9" hidden="1" customHeight="1" thickBot="1">
      <c r="E9" s="223"/>
      <c r="F9" s="27"/>
      <c r="G9" s="204"/>
      <c r="H9" s="204"/>
      <c r="I9" s="226"/>
    </row>
    <row r="10" spans="5:9" ht="0.9" hidden="1" customHeight="1" thickBot="1">
      <c r="E10" s="223"/>
      <c r="F10" s="27"/>
      <c r="G10" s="204"/>
      <c r="H10" s="204"/>
      <c r="I10" s="226"/>
    </row>
    <row r="11" spans="5:9" ht="0.9" hidden="1" customHeight="1" thickBot="1">
      <c r="E11" s="223"/>
      <c r="F11" s="27"/>
      <c r="G11" s="204"/>
      <c r="H11" s="204"/>
      <c r="I11" s="226"/>
    </row>
    <row r="12" spans="5:9" ht="0.9" hidden="1" customHeight="1" thickBot="1">
      <c r="E12" s="223"/>
      <c r="F12" s="27"/>
      <c r="G12" s="204"/>
      <c r="H12" s="204"/>
      <c r="I12" s="226"/>
    </row>
    <row r="13" spans="5:9" ht="0.9" hidden="1" customHeight="1" thickBot="1">
      <c r="E13" s="223"/>
      <c r="F13" s="27"/>
      <c r="G13" s="204"/>
      <c r="H13" s="204"/>
      <c r="I13" s="226"/>
    </row>
    <row r="14" spans="5:9" ht="0.9" hidden="1" customHeight="1" thickBot="1">
      <c r="E14" s="223"/>
      <c r="F14" s="27"/>
      <c r="G14" s="204"/>
      <c r="H14" s="204"/>
      <c r="I14" s="226"/>
    </row>
    <row r="15" spans="5:9" ht="0.9" hidden="1" customHeight="1" thickBot="1">
      <c r="E15" s="223"/>
      <c r="F15" s="27"/>
      <c r="G15" s="204"/>
      <c r="H15" s="204"/>
      <c r="I15" s="226"/>
    </row>
    <row r="16" spans="5:9" ht="0.9" hidden="1" customHeight="1" thickBot="1">
      <c r="E16" s="223"/>
      <c r="F16" s="27"/>
      <c r="G16" s="204"/>
      <c r="H16" s="204"/>
      <c r="I16" s="226"/>
    </row>
    <row r="17" spans="5:9" ht="375.9" customHeight="1">
      <c r="E17" s="32" t="s">
        <v>83</v>
      </c>
      <c r="F17" s="29" t="s">
        <v>92</v>
      </c>
      <c r="G17" s="203"/>
      <c r="H17" s="203" t="s">
        <v>55</v>
      </c>
      <c r="I17" s="206"/>
    </row>
    <row r="18" spans="5:9">
      <c r="F18" s="30"/>
      <c r="G18" s="204"/>
      <c r="H18" s="204"/>
      <c r="I18" s="207"/>
    </row>
    <row r="19" spans="5:9" ht="14.4" thickBot="1">
      <c r="E19" s="33"/>
      <c r="F19" s="31"/>
      <c r="G19" s="205"/>
      <c r="H19" s="205"/>
      <c r="I19" s="208"/>
    </row>
    <row r="20" spans="5:9" ht="15.6">
      <c r="E20" s="34"/>
      <c r="F20" s="30"/>
      <c r="G20" s="209"/>
      <c r="H20" s="212"/>
      <c r="I20" s="215"/>
    </row>
    <row r="21" spans="5:9" ht="15.6">
      <c r="E21" s="34"/>
      <c r="F21" s="30"/>
      <c r="G21" s="210"/>
      <c r="H21" s="213"/>
      <c r="I21" s="216"/>
    </row>
    <row r="22" spans="5:9" ht="15.6">
      <c r="E22" s="35"/>
      <c r="F22" s="36"/>
      <c r="G22" s="211"/>
      <c r="H22" s="214"/>
      <c r="I22" s="217"/>
    </row>
  </sheetData>
  <mergeCells count="14">
    <mergeCell ref="E2:I2"/>
    <mergeCell ref="E3:E4"/>
    <mergeCell ref="F3:F4"/>
    <mergeCell ref="G3:I3"/>
    <mergeCell ref="E6:E16"/>
    <mergeCell ref="G6:G16"/>
    <mergeCell ref="H6:H16"/>
    <mergeCell ref="I6:I16"/>
    <mergeCell ref="G17:G19"/>
    <mergeCell ref="H17:H19"/>
    <mergeCell ref="I17:I19"/>
    <mergeCell ref="G20:G22"/>
    <mergeCell ref="H20:H22"/>
    <mergeCell ref="I20:I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59F418-7F5E-40D9-9863-63EDC7A721E2}"/>
</file>

<file path=customXml/itemProps2.xml><?xml version="1.0" encoding="utf-8"?>
<ds:datastoreItem xmlns:ds="http://schemas.openxmlformats.org/officeDocument/2006/customXml" ds:itemID="{02037F6C-4C95-4328-8E9B-4321E9C83043}">
  <ds:schemaRefs>
    <ds:schemaRef ds:uri="http://schemas.microsoft.com/office/2006/documentManagement/types"/>
    <ds:schemaRef ds:uri="http://www.w3.org/XML/1998/namespace"/>
    <ds:schemaRef ds:uri="17767596-3425-4564-b67a-f62a2c53bb36"/>
    <ds:schemaRef ds:uri="http://schemas.microsoft.com/office/2006/metadata/properties"/>
    <ds:schemaRef ds:uri="http://purl.org/dc/dcmitype/"/>
    <ds:schemaRef ds:uri="http://purl.org/dc/terms/"/>
    <ds:schemaRef ds:uri="c5f20ebd-f2ff-482f-a271-5d31b0daa9aa"/>
    <ds:schemaRef ds:uri="http://schemas.openxmlformats.org/package/2006/metadata/core-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2374AA98-F3FF-45C5-8B80-3782D58F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Aura Gomez Avellaneda</cp:lastModifiedBy>
  <cp:revision/>
  <cp:lastPrinted>2025-09-29T13:24:33Z</cp:lastPrinted>
  <dcterms:created xsi:type="dcterms:W3CDTF">2023-08-10T15:11:55Z</dcterms:created>
  <dcterms:modified xsi:type="dcterms:W3CDTF">2026-06-11T20:33:50Z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